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0F0AE43A-8692-4CA6-8747-62AF78063B6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P6" i="1" s="1"/>
  <c r="J6" i="1" l="1"/>
  <c r="K6" i="1" s="1"/>
</calcChain>
</file>

<file path=xl/sharedStrings.xml><?xml version="1.0" encoding="utf-8"?>
<sst xmlns="http://schemas.openxmlformats.org/spreadsheetml/2006/main" count="22" uniqueCount="17">
  <si>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</si>
  <si>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</si>
  <si>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</si>
  <si>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</si>
  <si>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</si>
  <si>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</si>
  <si>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</si>
  <si>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</si>
  <si>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</si>
  <si>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</si>
  <si>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</si>
  <si>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</si>
  <si>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</si>
  <si>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</si>
  <si>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Բազմաֆունկցիոնալ տպիչ</t>
  </si>
  <si>
    <t>«Էյչ Գրուպ» ՍՊԸ</t>
  </si>
  <si>
    <t>«Նեքսա»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</si>
</sst>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4" fontId="2" fillId="3" borderId="10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2"/>
  <sheetViews>
    <sheetView tabSelected="1" zoomScale="85" zoomScaleNormal="85" workbookViewId="0">
      <pane xSplit="6" ySplit="5" topLeftCell="J6" activePane="bottomRight" state="frozen"/>
      <selection pane="topRight" activeCell="G1" sqref="G1"/>
      <selection pane="bottomLeft" activeCell="A6" sqref="A6"/>
      <selection pane="bottomRight" activeCell="N13" sqref="N13"/>
    </sheetView>
  </sheetViews>
  <sheetFormatPr defaultColWidth="9.140625" defaultRowHeight="16.5" x14ac:dyDescent="0.3"/>
  <cols>
    <col min="1" max="1" width="14.85546875" style="2" customWidth="1"/>
    <col min="2" max="2" width="16.7109375" style="2" customWidth="1"/>
    <col min="3" max="3" width="50" style="2" customWidth="1"/>
    <col min="4" max="4" width="13.85546875" style="2" customWidth="1"/>
    <col min="5" max="5" width="17.28515625" style="2" customWidth="1"/>
    <col min="6" max="6" width="20.140625" style="2" customWidth="1"/>
    <col min="7" max="7" width="23.85546875" style="2" customWidth="1"/>
    <col min="8" max="8" width="25.85546875" style="2" customWidth="1"/>
    <col min="9" max="9" width="21" style="2" customWidth="1"/>
    <col min="10" max="10" width="19.140625" style="2" customWidth="1"/>
    <col min="11" max="11" width="23.42578125" style="2" customWidth="1"/>
    <col min="12" max="12" width="23.85546875" style="2" customWidth="1"/>
    <col min="13" max="13" width="25.85546875" style="2" customWidth="1"/>
    <col min="14" max="14" width="21" style="2" customWidth="1"/>
    <col min="15" max="15" width="19.140625" style="2" customWidth="1"/>
    <col min="16" max="16" width="23.42578125" style="2" customWidth="1"/>
    <col min="17" max="17" width="20.140625" style="2" customWidth="1"/>
    <col min="18" max="16384" width="9.140625" style="2"/>
  </cols>
  <sheetData>
    <row r="1" spans="1:17" x14ac:dyDescent="0.3">
      <c r="A1" s="1"/>
    </row>
    <row r="2" spans="1:17" x14ac:dyDescent="0.3">
      <c r="A2" s="3" t="s">
        <v>4</v>
      </c>
      <c r="B2" s="3"/>
      <c r="C2" s="3"/>
      <c r="D2" s="3"/>
      <c r="E2" s="3"/>
      <c r="F2" s="3"/>
    </row>
    <row r="3" spans="1:17" ht="17.25" thickBot="1" x14ac:dyDescent="0.35">
      <c r="L3" s="4"/>
      <c r="M3" s="4"/>
      <c r="N3" s="4"/>
      <c r="O3" s="4"/>
      <c r="P3" s="4"/>
      <c r="Q3" s="4"/>
    </row>
    <row r="4" spans="1:17" s="5" customFormat="1" ht="15.6" customHeight="1" x14ac:dyDescent="0.3">
      <c r="A4" s="20" t="s">
        <v>0</v>
      </c>
      <c r="B4" s="21"/>
      <c r="C4" s="21"/>
      <c r="D4" s="22" t="s">
        <v>10</v>
      </c>
      <c r="E4" s="23"/>
      <c r="F4" s="24"/>
      <c r="G4" s="25" t="s">
        <v>15</v>
      </c>
      <c r="H4" s="26"/>
      <c r="I4" s="26"/>
      <c r="J4" s="26"/>
      <c r="K4" s="27"/>
      <c r="L4" s="25" t="s">
        <v>16</v>
      </c>
      <c r="M4" s="26"/>
      <c r="N4" s="26"/>
      <c r="O4" s="26"/>
      <c r="P4" s="27"/>
      <c r="Q4" s="4"/>
    </row>
    <row r="5" spans="1:17" ht="26.25" customHeight="1" x14ac:dyDescent="0.3">
      <c r="A5" s="6" t="s">
        <v>3</v>
      </c>
      <c r="B5" s="7" t="s">
        <v>2</v>
      </c>
      <c r="C5" s="7" t="s">
        <v>1</v>
      </c>
      <c r="D5" s="7" t="s">
        <v>11</v>
      </c>
      <c r="E5" s="7" t="s">
        <v>12</v>
      </c>
      <c r="F5" s="8" t="s">
        <v>13</v>
      </c>
      <c r="G5" s="6" t="s">
        <v>5</v>
      </c>
      <c r="H5" s="7" t="s">
        <v>6</v>
      </c>
      <c r="I5" s="7" t="s">
        <v>7</v>
      </c>
      <c r="J5" s="7" t="s">
        <v>8</v>
      </c>
      <c r="K5" s="8" t="s">
        <v>9</v>
      </c>
      <c r="L5" s="6" t="s">
        <v>5</v>
      </c>
      <c r="M5" s="7" t="s">
        <v>6</v>
      </c>
      <c r="N5" s="7" t="s">
        <v>7</v>
      </c>
      <c r="O5" s="7" t="s">
        <v>8</v>
      </c>
      <c r="P5" s="8" t="s">
        <v>9</v>
      </c>
      <c r="Q5" s="19"/>
    </row>
    <row r="6" spans="1:17" s="4" customFormat="1" x14ac:dyDescent="0.3">
      <c r="A6" s="15">
        <v>1</v>
      </c>
      <c r="B6" s="15">
        <v>30216110</v>
      </c>
      <c r="C6" s="16" t="s">
        <v>14</v>
      </c>
      <c r="D6" s="17">
        <v>1</v>
      </c>
      <c r="E6" s="18">
        <v>452000</v>
      </c>
      <c r="F6" s="18">
        <v>452000</v>
      </c>
      <c r="G6" s="10">
        <v>350000</v>
      </c>
      <c r="H6" s="11">
        <v>420000</v>
      </c>
      <c r="I6" s="11">
        <v>350000</v>
      </c>
      <c r="J6" s="11">
        <f t="shared" ref="J6" si="0">+I6*0.2</f>
        <v>70000</v>
      </c>
      <c r="K6" s="28">
        <f t="shared" ref="K6" si="1">+J6+I6</f>
        <v>420000</v>
      </c>
      <c r="L6" s="12">
        <v>320000</v>
      </c>
      <c r="M6" s="13">
        <v>384000</v>
      </c>
      <c r="N6" s="13">
        <v>320000</v>
      </c>
      <c r="O6" s="13">
        <f t="shared" ref="O6" si="2">+N6*0.2</f>
        <v>64000</v>
      </c>
      <c r="P6" s="14">
        <f t="shared" ref="P6" si="3">+O6+N6</f>
        <v>384000</v>
      </c>
      <c r="Q6" s="2"/>
    </row>
    <row r="7" spans="1:17" s="4" customFormat="1" x14ac:dyDescent="0.3">
      <c r="A7" s="9"/>
      <c r="L7" s="2"/>
      <c r="M7" s="2"/>
      <c r="N7" s="2"/>
      <c r="O7" s="2"/>
      <c r="P7" s="2"/>
      <c r="Q7" s="2"/>
    </row>
    <row r="8" spans="1:17" s="4" customFormat="1" x14ac:dyDescent="0.3">
      <c r="A8" s="9"/>
      <c r="L8" s="2"/>
      <c r="M8" s="2"/>
      <c r="N8" s="2"/>
      <c r="O8" s="2"/>
      <c r="P8" s="2"/>
      <c r="Q8" s="2"/>
    </row>
    <row r="9" spans="1:17" s="4" customFormat="1" ht="13.5" customHeight="1" x14ac:dyDescent="0.3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17" s="4" customFormat="1" x14ac:dyDescent="0.3">
      <c r="A10" s="9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3">
      <c r="A11" s="9"/>
    </row>
    <row r="12" spans="1:17" x14ac:dyDescent="0.3">
      <c r="A12" s="9"/>
    </row>
    <row r="13" spans="1:17" x14ac:dyDescent="0.3">
      <c r="A13" s="9"/>
    </row>
    <row r="14" spans="1:17" x14ac:dyDescent="0.3">
      <c r="A14" s="9"/>
    </row>
    <row r="15" spans="1:17" x14ac:dyDescent="0.3">
      <c r="A15" s="9"/>
    </row>
    <row r="16" spans="1:17" x14ac:dyDescent="0.3">
      <c r="A16" s="9"/>
    </row>
    <row r="17" spans="1:1" x14ac:dyDescent="0.3">
      <c r="A17" s="9"/>
    </row>
    <row r="18" spans="1:1" x14ac:dyDescent="0.3">
      <c r="A18" s="9"/>
    </row>
    <row r="19" spans="1:1" x14ac:dyDescent="0.3">
      <c r="A19" s="9"/>
    </row>
    <row r="20" spans="1:1" x14ac:dyDescent="0.3">
      <c r="A20" s="9"/>
    </row>
    <row r="21" spans="1:1" x14ac:dyDescent="0.3">
      <c r="A21" s="9"/>
    </row>
    <row r="22" spans="1:1" x14ac:dyDescent="0.3">
      <c r="A22" s="9"/>
    </row>
    <row r="23" spans="1:1" x14ac:dyDescent="0.3">
      <c r="A23" s="9"/>
    </row>
    <row r="24" spans="1:1" x14ac:dyDescent="0.3">
      <c r="A24" s="9"/>
    </row>
    <row r="25" spans="1:1" x14ac:dyDescent="0.3">
      <c r="A25" s="9"/>
    </row>
    <row r="26" spans="1:1" x14ac:dyDescent="0.3">
      <c r="A26" s="9"/>
    </row>
    <row r="27" spans="1:1" x14ac:dyDescent="0.3">
      <c r="A27" s="9"/>
    </row>
    <row r="28" spans="1:1" x14ac:dyDescent="0.3">
      <c r="A28" s="9"/>
    </row>
    <row r="29" spans="1:1" x14ac:dyDescent="0.3">
      <c r="A29" s="9"/>
    </row>
    <row r="30" spans="1:1" x14ac:dyDescent="0.3">
      <c r="A30" s="9"/>
    </row>
    <row r="31" spans="1:1" x14ac:dyDescent="0.3">
      <c r="A31" s="9"/>
    </row>
    <row r="32" spans="1:1" x14ac:dyDescent="0.3">
      <c r="A32" s="9"/>
    </row>
  </sheetData>
  <mergeCells count="4">
    <mergeCell ref="A4:C4"/>
    <mergeCell ref="D4:F4"/>
    <mergeCell ref="L4:P4"/>
    <mergeCell ref="G4:K4"/>
  </mergeCells>
  <conditionalFormatting sqref="G6:P6">
    <cfRule type="cellIs" dxfId="0" priority="3" operator="equal">
      <formula>#REF!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2026-02-18T14:30:30Z</dcterms:modified>
</cp:coreProperties>
</file>